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епловые свойства спирта" sheetId="1" r:id="rId1"/>
    <sheet name="Холодовые свойства спирта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96" i="1"/>
  <c r="D90"/>
  <c r="D91"/>
  <c r="D92"/>
  <c r="D93"/>
  <c r="D94"/>
  <c r="D89"/>
  <c r="M29"/>
  <c r="M24" s="1"/>
  <c r="M25" s="1"/>
  <c r="M26" s="1"/>
  <c r="H29"/>
  <c r="H24" s="1"/>
  <c r="H25" s="1"/>
  <c r="H26" s="1"/>
  <c r="I29"/>
  <c r="I24" s="1"/>
  <c r="I25" s="1"/>
  <c r="I26" s="1"/>
  <c r="J29"/>
  <c r="J24" s="1"/>
  <c r="J25" s="1"/>
  <c r="K29"/>
  <c r="K24" s="1"/>
  <c r="K25" s="1"/>
  <c r="K26" s="1"/>
  <c r="L29"/>
  <c r="L24" s="1"/>
  <c r="L25" s="1"/>
  <c r="L26" s="1"/>
  <c r="G29"/>
  <c r="G24" s="1"/>
  <c r="G25" s="1"/>
  <c r="G26" s="1"/>
  <c r="L3"/>
  <c r="L4"/>
  <c r="D97" l="1"/>
  <c r="H89" s="1"/>
  <c r="J26"/>
  <c r="J31"/>
  <c r="I31"/>
  <c r="H31"/>
  <c r="H92" l="1"/>
</calcChain>
</file>

<file path=xl/sharedStrings.xml><?xml version="1.0" encoding="utf-8"?>
<sst xmlns="http://schemas.openxmlformats.org/spreadsheetml/2006/main" count="56" uniqueCount="52">
  <si>
    <t>Для давления 760 мм.рт.ст.</t>
  </si>
  <si>
    <t>Ккал/кг</t>
  </si>
  <si>
    <t>Содержание спирта в мас долях %</t>
  </si>
  <si>
    <t>Теплота парообразования Ккал/кг</t>
  </si>
  <si>
    <t>Удельная теплота парообразования воды (при норм. Давлении)</t>
  </si>
  <si>
    <t>Удельная теплота парообразования спирта (при норм. Давлении)</t>
  </si>
  <si>
    <t>Кдж/кг</t>
  </si>
  <si>
    <t>Нагрев (КВА)</t>
  </si>
  <si>
    <t>Крепкость (Гр мас)</t>
  </si>
  <si>
    <t>Удельная т.п. (Кдж/кг</t>
  </si>
  <si>
    <t>Удельная т.п. (Ккал/кг</t>
  </si>
  <si>
    <t>Масса пара (кг/сек)</t>
  </si>
  <si>
    <t>Масса пара (кг/час)</t>
  </si>
  <si>
    <t>Крепкость (Гр объем)</t>
  </si>
  <si>
    <t>При разбавлении покрепче образуется пара на Гр/час больше</t>
  </si>
  <si>
    <t>Масса пара (грамм/час)</t>
  </si>
  <si>
    <t>в зависимости от давления (ата)</t>
  </si>
  <si>
    <t>Теплота испарения этанола (Ккал/кг)</t>
  </si>
  <si>
    <t>Теплота испарения спирта</t>
  </si>
  <si>
    <t>мм.рт.ст</t>
  </si>
  <si>
    <t>Т кипения</t>
  </si>
  <si>
    <t>Давление</t>
  </si>
  <si>
    <t>Кипение</t>
  </si>
  <si>
    <t>Коэффициент 1</t>
  </si>
  <si>
    <t>Гр/мм.рт.ст.</t>
  </si>
  <si>
    <t>Постоянная 1</t>
  </si>
  <si>
    <t>Зависимость температуры кипения от давления</t>
  </si>
  <si>
    <t>г/см³</t>
  </si>
  <si>
    <t>°C</t>
  </si>
  <si>
    <t>мас. %</t>
  </si>
  <si>
    <t>об. %</t>
  </si>
  <si>
    <t>−1,00</t>
  </si>
  <si>
    <t>−2,00</t>
  </si>
  <si>
    <t>−3,00</t>
  </si>
  <si>
    <t>−5,00</t>
  </si>
  <si>
    <t>−6,10</t>
  </si>
  <si>
    <t>−7,50</t>
  </si>
  <si>
    <t>−8,70</t>
  </si>
  <si>
    <t>−9,40</t>
  </si>
  <si>
    <t>−10,6</t>
  </si>
  <si>
    <t>−12,2</t>
  </si>
  <si>
    <t>−14,0</t>
  </si>
  <si>
    <t>−16,0</t>
  </si>
  <si>
    <t>−18,9</t>
  </si>
  <si>
    <t>−23,6</t>
  </si>
  <si>
    <t>−28,7</t>
  </si>
  <si>
    <t>−33,9</t>
  </si>
  <si>
    <t>−41,0</t>
  </si>
  <si>
    <t>−51,3</t>
  </si>
  <si>
    <t>Плотность г/см3</t>
  </si>
  <si>
    <t xml:space="preserve"> Содержание спирта</t>
  </si>
  <si>
    <t>Зависимость температуры замерзания жидкости от содержания в ней спирта:Температура замерзания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</si>
</sst>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wrapText="1"/>
    </xf>
    <xf numFmtId="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  <xf numFmtId="0" fontId="2" fillId="0" borderId="0" xfId="0" applyFont="1"/>
    <xf numFmtId="0" fontId="0" fillId="0" borderId="1" xfId="0" applyBorder="1"/>
    <xf numFmtId="1" fontId="0" fillId="0" borderId="1" xfId="0" applyNumberFormat="1" applyBorder="1"/>
    <xf numFmtId="1" fontId="0" fillId="0" borderId="1" xfId="0" applyNumberFormat="1" applyBorder="1" applyAlignment="1">
      <alignment horizontal="center"/>
    </xf>
    <xf numFmtId="0" fontId="0" fillId="0" borderId="0" xfId="0" applyFont="1"/>
    <xf numFmtId="0" fontId="0" fillId="0" borderId="1" xfId="0" applyFill="1" applyBorder="1"/>
    <xf numFmtId="0" fontId="0" fillId="0" borderId="1" xfId="0" applyFont="1" applyFill="1" applyBorder="1"/>
    <xf numFmtId="0" fontId="3" fillId="0" borderId="1" xfId="0" applyFont="1" applyBorder="1"/>
    <xf numFmtId="0" fontId="4" fillId="0" borderId="1" xfId="0" applyFont="1" applyBorder="1"/>
    <xf numFmtId="3" fontId="0" fillId="0" borderId="1" xfId="0" applyNumberFormat="1" applyBorder="1"/>
    <xf numFmtId="3" fontId="3" fillId="0" borderId="1" xfId="0" applyNumberFormat="1" applyFont="1" applyBorder="1"/>
    <xf numFmtId="0" fontId="3" fillId="0" borderId="1" xfId="0" applyFont="1" applyFill="1" applyBorder="1"/>
    <xf numFmtId="0" fontId="3" fillId="2" borderId="1" xfId="0" applyFont="1" applyFill="1" applyBorder="1"/>
    <xf numFmtId="2" fontId="0" fillId="0" borderId="0" xfId="0" applyNumberFormat="1"/>
    <xf numFmtId="0" fontId="0" fillId="2" borderId="0" xfId="0" applyFill="1"/>
    <xf numFmtId="0" fontId="1" fillId="0" borderId="0" xfId="0" applyFont="1" applyAlignment="1">
      <alignment horizontal="right"/>
    </xf>
    <xf numFmtId="2" fontId="1" fillId="3" borderId="0" xfId="0" applyNumberFormat="1" applyFont="1" applyFill="1"/>
    <xf numFmtId="1" fontId="1" fillId="3" borderId="0" xfId="0" applyNumberFormat="1" applyFont="1" applyFill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scatterChart>
        <c:scatterStyle val="smoothMarker"/>
        <c:ser>
          <c:idx val="0"/>
          <c:order val="0"/>
          <c:xVal>
            <c:numRef>
              <c:f>'Тепловые свойства спирта'!$A$3:$A$23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xVal>
          <c:yVal>
            <c:numRef>
              <c:f>'Тепловые свойства спирта'!$B$3:$B$23</c:f>
              <c:numCache>
                <c:formatCode>General</c:formatCode>
                <c:ptCount val="21"/>
                <c:pt idx="0">
                  <c:v>539</c:v>
                </c:pt>
                <c:pt idx="1">
                  <c:v>522</c:v>
                </c:pt>
                <c:pt idx="2">
                  <c:v>505</c:v>
                </c:pt>
                <c:pt idx="3">
                  <c:v>488</c:v>
                </c:pt>
                <c:pt idx="4">
                  <c:v>471</c:v>
                </c:pt>
                <c:pt idx="5">
                  <c:v>454</c:v>
                </c:pt>
                <c:pt idx="6">
                  <c:v>438</c:v>
                </c:pt>
                <c:pt idx="7">
                  <c:v>421</c:v>
                </c:pt>
                <c:pt idx="8">
                  <c:v>404</c:v>
                </c:pt>
                <c:pt idx="9">
                  <c:v>388</c:v>
                </c:pt>
                <c:pt idx="10">
                  <c:v>371</c:v>
                </c:pt>
                <c:pt idx="11">
                  <c:v>354</c:v>
                </c:pt>
                <c:pt idx="12">
                  <c:v>338</c:v>
                </c:pt>
                <c:pt idx="13">
                  <c:v>321</c:v>
                </c:pt>
                <c:pt idx="14">
                  <c:v>305</c:v>
                </c:pt>
                <c:pt idx="15">
                  <c:v>289</c:v>
                </c:pt>
                <c:pt idx="16">
                  <c:v>273</c:v>
                </c:pt>
                <c:pt idx="17">
                  <c:v>256</c:v>
                </c:pt>
                <c:pt idx="18">
                  <c:v>238</c:v>
                </c:pt>
                <c:pt idx="19">
                  <c:v>221</c:v>
                </c:pt>
                <c:pt idx="20">
                  <c:v>204</c:v>
                </c:pt>
              </c:numCache>
            </c:numRef>
          </c:yVal>
          <c:smooth val="1"/>
        </c:ser>
        <c:axId val="76670464"/>
        <c:axId val="76672000"/>
      </c:scatterChart>
      <c:valAx>
        <c:axId val="76670464"/>
        <c:scaling>
          <c:orientation val="minMax"/>
        </c:scaling>
        <c:axPos val="b"/>
        <c:numFmt formatCode="General" sourceLinked="1"/>
        <c:tickLblPos val="nextTo"/>
        <c:crossAx val="76672000"/>
        <c:crosses val="autoZero"/>
        <c:crossBetween val="midCat"/>
      </c:valAx>
      <c:valAx>
        <c:axId val="76672000"/>
        <c:scaling>
          <c:orientation val="minMax"/>
        </c:scaling>
        <c:axPos val="l"/>
        <c:majorGridlines/>
        <c:numFmt formatCode="General" sourceLinked="1"/>
        <c:tickLblPos val="nextTo"/>
        <c:crossAx val="7667046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1"/>
          <c:order val="0"/>
          <c:cat>
            <c:numRef>
              <c:f>'Тепловые свойства спирта'!$D$36:$F$36</c:f>
              <c:numCache>
                <c:formatCode>General</c:formatCode>
                <c:ptCount val="3"/>
                <c:pt idx="0">
                  <c:v>0.5</c:v>
                </c:pt>
                <c:pt idx="1">
                  <c:v>1</c:v>
                </c:pt>
                <c:pt idx="2">
                  <c:v>2</c:v>
                </c:pt>
              </c:numCache>
            </c:numRef>
          </c:cat>
          <c:val>
            <c:numRef>
              <c:f>'Тепловые свойства спирта'!$D$37:$F$37</c:f>
              <c:numCache>
                <c:formatCode>General</c:formatCode>
                <c:ptCount val="3"/>
                <c:pt idx="0">
                  <c:v>210</c:v>
                </c:pt>
                <c:pt idx="1">
                  <c:v>204</c:v>
                </c:pt>
                <c:pt idx="2">
                  <c:v>196</c:v>
                </c:pt>
              </c:numCache>
            </c:numRef>
          </c:val>
        </c:ser>
        <c:dropLines/>
        <c:marker val="1"/>
        <c:axId val="77092736"/>
        <c:axId val="77103488"/>
      </c:lineChart>
      <c:catAx>
        <c:axId val="77092736"/>
        <c:scaling>
          <c:orientation val="minMax"/>
        </c:scaling>
        <c:axPos val="b"/>
        <c:title>
          <c:layout/>
        </c:title>
        <c:numFmt formatCode="General" sourceLinked="1"/>
        <c:majorTickMark val="none"/>
        <c:tickLblPos val="nextTo"/>
        <c:crossAx val="77103488"/>
        <c:crosses val="autoZero"/>
        <c:auto val="1"/>
        <c:lblAlgn val="ctr"/>
        <c:lblOffset val="100"/>
      </c:catAx>
      <c:valAx>
        <c:axId val="77103488"/>
        <c:scaling>
          <c:orientation val="minMax"/>
        </c:scaling>
        <c:axPos val="l"/>
        <c:majorGridlines/>
        <c:title>
          <c:layout/>
        </c:title>
        <c:numFmt formatCode="General" sourceLinked="1"/>
        <c:tickLblPos val="nextTo"/>
        <c:crossAx val="7709273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4</xdr:row>
      <xdr:rowOff>180975</xdr:rowOff>
    </xdr:from>
    <xdr:to>
      <xdr:col>12</xdr:col>
      <xdr:colOff>9525</xdr:colOff>
      <xdr:row>21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152400</xdr:colOff>
      <xdr:row>35</xdr:row>
      <xdr:rowOff>9525</xdr:rowOff>
    </xdr:from>
    <xdr:to>
      <xdr:col>13</xdr:col>
      <xdr:colOff>19050</xdr:colOff>
      <xdr:row>49</xdr:row>
      <xdr:rowOff>85725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57150</xdr:colOff>
      <xdr:row>51</xdr:row>
      <xdr:rowOff>69054</xdr:rowOff>
    </xdr:from>
    <xdr:to>
      <xdr:col>12</xdr:col>
      <xdr:colOff>600075</xdr:colOff>
      <xdr:row>85</xdr:row>
      <xdr:rowOff>133349</xdr:rowOff>
    </xdr:to>
    <xdr:pic>
      <xdr:nvPicPr>
        <xdr:cNvPr id="5" name="Рисунок 4" descr="Зависимость кипетиня от атмосферы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" y="10365579"/>
          <a:ext cx="8201025" cy="6541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7"/>
  <sheetViews>
    <sheetView topLeftCell="A76" workbookViewId="0">
      <selection activeCell="I88" sqref="I88"/>
    </sheetView>
  </sheetViews>
  <sheetFormatPr defaultRowHeight="15"/>
  <cols>
    <col min="1" max="1" width="13.140625" customWidth="1"/>
    <col min="2" max="2" width="10.28515625" customWidth="1"/>
  </cols>
  <sheetData>
    <row r="1" spans="1:12" ht="15.75">
      <c r="A1" s="5" t="s">
        <v>0</v>
      </c>
    </row>
    <row r="2" spans="1:12" ht="60">
      <c r="A2" s="1" t="s">
        <v>2</v>
      </c>
      <c r="B2" s="1" t="s">
        <v>3</v>
      </c>
      <c r="K2" t="s">
        <v>6</v>
      </c>
      <c r="L2" t="s">
        <v>1</v>
      </c>
    </row>
    <row r="3" spans="1:12">
      <c r="A3">
        <v>0</v>
      </c>
      <c r="B3">
        <v>539</v>
      </c>
      <c r="D3" t="s">
        <v>4</v>
      </c>
      <c r="K3">
        <v>2250</v>
      </c>
      <c r="L3" s="2">
        <f>K3/4.2</f>
        <v>535.71428571428567</v>
      </c>
    </row>
    <row r="4" spans="1:12">
      <c r="A4">
        <v>5</v>
      </c>
      <c r="B4">
        <v>522</v>
      </c>
      <c r="D4" t="s">
        <v>5</v>
      </c>
      <c r="K4">
        <v>910</v>
      </c>
      <c r="L4" s="2">
        <f>K4/4.2</f>
        <v>216.66666666666666</v>
      </c>
    </row>
    <row r="5" spans="1:12">
      <c r="A5">
        <v>10</v>
      </c>
      <c r="B5">
        <v>505</v>
      </c>
    </row>
    <row r="6" spans="1:12">
      <c r="A6">
        <v>15</v>
      </c>
      <c r="B6">
        <v>488</v>
      </c>
    </row>
    <row r="7" spans="1:12">
      <c r="A7">
        <v>20</v>
      </c>
      <c r="B7">
        <v>471</v>
      </c>
    </row>
    <row r="8" spans="1:12">
      <c r="A8">
        <v>25</v>
      </c>
      <c r="B8">
        <v>454</v>
      </c>
    </row>
    <row r="9" spans="1:12">
      <c r="A9">
        <v>30</v>
      </c>
      <c r="B9">
        <v>438</v>
      </c>
    </row>
    <row r="10" spans="1:12">
      <c r="A10">
        <v>35</v>
      </c>
      <c r="B10">
        <v>421</v>
      </c>
    </row>
    <row r="11" spans="1:12">
      <c r="A11">
        <v>40</v>
      </c>
      <c r="B11">
        <v>404</v>
      </c>
    </row>
    <row r="12" spans="1:12">
      <c r="A12">
        <v>45</v>
      </c>
      <c r="B12">
        <v>388</v>
      </c>
    </row>
    <row r="13" spans="1:12">
      <c r="A13">
        <v>50</v>
      </c>
      <c r="B13">
        <v>371</v>
      </c>
    </row>
    <row r="14" spans="1:12">
      <c r="A14">
        <v>55</v>
      </c>
      <c r="B14">
        <v>354</v>
      </c>
    </row>
    <row r="15" spans="1:12">
      <c r="A15">
        <v>60</v>
      </c>
      <c r="B15">
        <v>338</v>
      </c>
    </row>
    <row r="16" spans="1:12">
      <c r="A16">
        <v>65</v>
      </c>
      <c r="B16">
        <v>321</v>
      </c>
    </row>
    <row r="17" spans="1:14">
      <c r="A17">
        <v>70</v>
      </c>
      <c r="B17">
        <v>305</v>
      </c>
    </row>
    <row r="18" spans="1:14">
      <c r="A18">
        <v>75</v>
      </c>
      <c r="B18">
        <v>289</v>
      </c>
    </row>
    <row r="19" spans="1:14">
      <c r="A19">
        <v>80</v>
      </c>
      <c r="B19">
        <v>273</v>
      </c>
    </row>
    <row r="20" spans="1:14">
      <c r="A20">
        <v>85</v>
      </c>
      <c r="B20">
        <v>256</v>
      </c>
    </row>
    <row r="21" spans="1:14">
      <c r="A21">
        <v>90</v>
      </c>
      <c r="B21">
        <v>238</v>
      </c>
    </row>
    <row r="22" spans="1:14">
      <c r="A22">
        <v>95</v>
      </c>
      <c r="B22">
        <v>221</v>
      </c>
    </row>
    <row r="23" spans="1:14">
      <c r="A23">
        <v>100</v>
      </c>
      <c r="B23">
        <v>204</v>
      </c>
      <c r="F23" s="3" t="s">
        <v>7</v>
      </c>
      <c r="G23" s="6">
        <v>2</v>
      </c>
      <c r="H23" s="6">
        <v>2</v>
      </c>
      <c r="I23" s="6">
        <v>2</v>
      </c>
      <c r="J23" s="6">
        <v>2</v>
      </c>
      <c r="K23" s="6">
        <v>2</v>
      </c>
      <c r="L23" s="6">
        <v>2</v>
      </c>
      <c r="M23" s="17">
        <v>3</v>
      </c>
    </row>
    <row r="24" spans="1:14">
      <c r="F24" s="3" t="s">
        <v>11</v>
      </c>
      <c r="G24" s="6">
        <f>G23/G29</f>
        <v>1.0488777008600795E-3</v>
      </c>
      <c r="H24" s="6">
        <f t="shared" ref="H24:M24" si="0">H23/H29</f>
        <v>1.0871928680147858E-3</v>
      </c>
      <c r="I24" s="6">
        <f t="shared" si="0"/>
        <v>1.1310937676733402E-3</v>
      </c>
      <c r="J24" s="6">
        <f t="shared" si="0"/>
        <v>1.1786892975011785E-3</v>
      </c>
      <c r="K24" s="6">
        <f t="shared" si="0"/>
        <v>1.2272950417280314E-3</v>
      </c>
      <c r="L24" s="6">
        <f t="shared" si="0"/>
        <v>1.2835322808368631E-3</v>
      </c>
      <c r="M24" s="6">
        <f t="shared" si="0"/>
        <v>1.4144271570014145E-3</v>
      </c>
      <c r="N24" s="9"/>
    </row>
    <row r="25" spans="1:14">
      <c r="F25" s="3" t="s">
        <v>12</v>
      </c>
      <c r="G25" s="6">
        <f>3600*G24</f>
        <v>3.7759597230962862</v>
      </c>
      <c r="H25" s="13">
        <f t="shared" ref="H25:M25" si="1">3600*H24</f>
        <v>3.9138943248532287</v>
      </c>
      <c r="I25" s="13">
        <f t="shared" si="1"/>
        <v>4.0719375636240249</v>
      </c>
      <c r="J25" s="13">
        <f t="shared" si="1"/>
        <v>4.2432814710042424</v>
      </c>
      <c r="K25" s="6">
        <f t="shared" si="1"/>
        <v>4.4182621502209134</v>
      </c>
      <c r="L25" s="6">
        <f t="shared" si="1"/>
        <v>4.6207162110127067</v>
      </c>
      <c r="M25" s="6">
        <f t="shared" si="1"/>
        <v>5.0919377652050919</v>
      </c>
      <c r="N25" s="9"/>
    </row>
    <row r="26" spans="1:14">
      <c r="F26" s="3" t="s">
        <v>15</v>
      </c>
      <c r="G26" s="14">
        <f>1000*G25</f>
        <v>3775.9597230962863</v>
      </c>
      <c r="H26" s="15">
        <f t="shared" ref="H26:M26" si="2">1000*H25</f>
        <v>3913.8943248532287</v>
      </c>
      <c r="I26" s="15">
        <f t="shared" si="2"/>
        <v>4071.9375636240247</v>
      </c>
      <c r="J26" s="15">
        <f t="shared" si="2"/>
        <v>4243.2814710042421</v>
      </c>
      <c r="K26" s="14">
        <f t="shared" si="2"/>
        <v>4418.2621502209131</v>
      </c>
      <c r="L26" s="14">
        <f t="shared" si="2"/>
        <v>4620.7162110127065</v>
      </c>
      <c r="M26" s="15">
        <f t="shared" si="2"/>
        <v>5091.9377652050916</v>
      </c>
      <c r="N26" s="9"/>
    </row>
    <row r="27" spans="1:14">
      <c r="F27" s="3" t="s">
        <v>13</v>
      </c>
      <c r="G27" s="6">
        <v>30.5</v>
      </c>
      <c r="H27" s="12">
        <v>36.200000000000003</v>
      </c>
      <c r="I27" s="12">
        <v>41.9</v>
      </c>
      <c r="J27" s="12">
        <v>47.4</v>
      </c>
      <c r="K27" s="6">
        <v>52.7</v>
      </c>
      <c r="L27" s="6">
        <v>57.9</v>
      </c>
      <c r="M27" s="16">
        <v>12.5</v>
      </c>
      <c r="N27" s="9"/>
    </row>
    <row r="28" spans="1:14">
      <c r="F28" s="3" t="s">
        <v>8</v>
      </c>
      <c r="G28" s="6">
        <v>25</v>
      </c>
      <c r="H28" s="6">
        <v>30</v>
      </c>
      <c r="I28" s="6">
        <v>35</v>
      </c>
      <c r="J28" s="6">
        <v>40</v>
      </c>
      <c r="K28" s="6">
        <v>45</v>
      </c>
      <c r="L28" s="6">
        <v>50</v>
      </c>
      <c r="M28" s="11">
        <v>10</v>
      </c>
      <c r="N28" s="9"/>
    </row>
    <row r="29" spans="1:14">
      <c r="F29" s="3" t="s">
        <v>9</v>
      </c>
      <c r="G29" s="7">
        <f>4.2*G30</f>
        <v>1906.8000000000002</v>
      </c>
      <c r="H29" s="7">
        <f t="shared" ref="H29:M29" si="3">4.2*H30</f>
        <v>1839.6000000000001</v>
      </c>
      <c r="I29" s="7">
        <f t="shared" si="3"/>
        <v>1768.2</v>
      </c>
      <c r="J29" s="7">
        <f t="shared" si="3"/>
        <v>1696.8000000000002</v>
      </c>
      <c r="K29" s="7">
        <f t="shared" si="3"/>
        <v>1629.6000000000001</v>
      </c>
      <c r="L29" s="7">
        <f t="shared" si="3"/>
        <v>1558.2</v>
      </c>
      <c r="M29" s="7">
        <f t="shared" si="3"/>
        <v>2121</v>
      </c>
      <c r="N29" s="9"/>
    </row>
    <row r="30" spans="1:14">
      <c r="F30" s="3" t="s">
        <v>10</v>
      </c>
      <c r="G30" s="6">
        <v>454</v>
      </c>
      <c r="H30" s="6">
        <v>438</v>
      </c>
      <c r="I30" s="6">
        <v>421</v>
      </c>
      <c r="J30" s="6">
        <v>404</v>
      </c>
      <c r="K30" s="6">
        <v>388</v>
      </c>
      <c r="L30" s="6">
        <v>371</v>
      </c>
      <c r="M30" s="10">
        <v>505</v>
      </c>
    </row>
    <row r="31" spans="1:14">
      <c r="G31" s="3" t="s">
        <v>14</v>
      </c>
      <c r="H31" s="8">
        <f>(H25-$H$32)*1000</f>
        <v>0</v>
      </c>
      <c r="I31" s="8">
        <f t="shared" ref="I31:J31" si="4">(I25-$H$32)*1000</f>
        <v>158.04323877079617</v>
      </c>
      <c r="J31" s="8">
        <f t="shared" si="4"/>
        <v>329.38714615101361</v>
      </c>
    </row>
    <row r="32" spans="1:14">
      <c r="H32">
        <v>3.9138943248532287</v>
      </c>
    </row>
    <row r="35" spans="1:6">
      <c r="A35" s="4" t="s">
        <v>18</v>
      </c>
    </row>
    <row r="36" spans="1:6">
      <c r="A36" t="s">
        <v>16</v>
      </c>
      <c r="D36">
        <v>0.5</v>
      </c>
      <c r="E36">
        <v>1</v>
      </c>
      <c r="F36">
        <v>2</v>
      </c>
    </row>
    <row r="37" spans="1:6">
      <c r="A37" t="s">
        <v>17</v>
      </c>
      <c r="D37">
        <v>210</v>
      </c>
      <c r="E37">
        <v>204</v>
      </c>
      <c r="F37">
        <v>196</v>
      </c>
    </row>
    <row r="51" spans="1:1">
      <c r="A51" s="4" t="s">
        <v>26</v>
      </c>
    </row>
    <row r="87" spans="2:8">
      <c r="B87" s="4" t="s">
        <v>19</v>
      </c>
      <c r="C87" s="4" t="s">
        <v>20</v>
      </c>
    </row>
    <row r="88" spans="2:8">
      <c r="B88">
        <v>720</v>
      </c>
      <c r="C88">
        <v>76.599999999999994</v>
      </c>
      <c r="G88" s="20" t="s">
        <v>22</v>
      </c>
      <c r="H88" s="19">
        <v>78.900000000000006</v>
      </c>
    </row>
    <row r="89" spans="2:8">
      <c r="B89">
        <v>730</v>
      </c>
      <c r="C89">
        <v>77</v>
      </c>
      <c r="D89" s="18">
        <f>C89-C88</f>
        <v>0.40000000000000568</v>
      </c>
      <c r="G89" s="20" t="s">
        <v>21</v>
      </c>
      <c r="H89" s="22">
        <f>(H88-D97)/D96</f>
        <v>779.56521739130437</v>
      </c>
    </row>
    <row r="90" spans="2:8">
      <c r="B90">
        <v>740</v>
      </c>
      <c r="C90">
        <v>77.3</v>
      </c>
      <c r="D90" s="18">
        <f t="shared" ref="D90:D94" si="5">C90-C89</f>
        <v>0.29999999999999716</v>
      </c>
      <c r="G90" s="20"/>
    </row>
    <row r="91" spans="2:8">
      <c r="B91">
        <v>750</v>
      </c>
      <c r="C91">
        <v>77.7</v>
      </c>
      <c r="D91" s="18">
        <f t="shared" si="5"/>
        <v>0.40000000000000568</v>
      </c>
      <c r="G91" s="20" t="s">
        <v>21</v>
      </c>
      <c r="H91" s="19">
        <v>769</v>
      </c>
    </row>
    <row r="92" spans="2:8">
      <c r="B92">
        <v>760</v>
      </c>
      <c r="C92">
        <v>78.099999999999994</v>
      </c>
      <c r="D92" s="18">
        <f t="shared" si="5"/>
        <v>0.39999999999999147</v>
      </c>
      <c r="G92" s="20" t="s">
        <v>22</v>
      </c>
      <c r="H92" s="21">
        <f>D96*H91+D97</f>
        <v>78.495000000000005</v>
      </c>
    </row>
    <row r="93" spans="2:8">
      <c r="B93">
        <v>770</v>
      </c>
      <c r="C93">
        <v>78.5</v>
      </c>
      <c r="D93" s="18">
        <f t="shared" si="5"/>
        <v>0.40000000000000568</v>
      </c>
    </row>
    <row r="94" spans="2:8">
      <c r="B94">
        <v>780</v>
      </c>
      <c r="C94">
        <v>78.900000000000006</v>
      </c>
      <c r="D94" s="18">
        <f t="shared" si="5"/>
        <v>0.40000000000000568</v>
      </c>
    </row>
    <row r="96" spans="2:8">
      <c r="C96" s="3" t="s">
        <v>23</v>
      </c>
      <c r="D96" s="18">
        <f>(C94-C88)/(B94-B88)</f>
        <v>3.8333333333333525E-2</v>
      </c>
      <c r="E96" t="s">
        <v>24</v>
      </c>
    </row>
    <row r="97" spans="3:5">
      <c r="C97" s="3" t="s">
        <v>25</v>
      </c>
      <c r="D97">
        <f>77-D96*730</f>
        <v>49.016666666666524</v>
      </c>
      <c r="E97" t="s">
        <v>19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I23" sqref="I23"/>
    </sheetView>
  </sheetViews>
  <sheetFormatPr defaultRowHeight="15"/>
  <cols>
    <col min="1" max="1" width="20.5703125" customWidth="1"/>
    <col min="2" max="4" width="13.42578125" customWidth="1"/>
  </cols>
  <sheetData>
    <row r="1" spans="1:4" ht="105">
      <c r="A1" s="25" t="s">
        <v>51</v>
      </c>
      <c r="B1" s="25" t="s">
        <v>49</v>
      </c>
      <c r="C1" s="25" t="s">
        <v>50</v>
      </c>
      <c r="D1" s="25" t="s">
        <v>50</v>
      </c>
    </row>
    <row r="2" spans="1:4">
      <c r="A2" s="23" t="s">
        <v>28</v>
      </c>
      <c r="B2" s="23" t="s">
        <v>27</v>
      </c>
      <c r="C2" s="23" t="s">
        <v>29</v>
      </c>
      <c r="D2" s="23" t="s">
        <v>30</v>
      </c>
    </row>
    <row r="3" spans="1:4">
      <c r="A3" s="24" t="s">
        <v>31</v>
      </c>
      <c r="B3" s="24">
        <v>0.99360000000000004</v>
      </c>
      <c r="C3" s="24">
        <v>2.5</v>
      </c>
      <c r="D3" s="24">
        <v>2.52</v>
      </c>
    </row>
    <row r="4" spans="1:4">
      <c r="A4" s="24" t="s">
        <v>32</v>
      </c>
      <c r="B4" s="24">
        <v>0.98970000000000002</v>
      </c>
      <c r="C4" s="24">
        <v>4.8</v>
      </c>
      <c r="D4" s="24">
        <v>4.8499999999999996</v>
      </c>
    </row>
    <row r="5" spans="1:4">
      <c r="A5" s="24" t="s">
        <v>33</v>
      </c>
      <c r="B5" s="24">
        <v>0.98660000000000003</v>
      </c>
      <c r="C5" s="24">
        <v>6.8</v>
      </c>
      <c r="D5" s="24">
        <v>6.89</v>
      </c>
    </row>
    <row r="6" spans="1:4">
      <c r="A6" s="24" t="s">
        <v>34</v>
      </c>
      <c r="B6" s="24">
        <v>0.98009999999999997</v>
      </c>
      <c r="C6" s="24">
        <v>11.3</v>
      </c>
      <c r="D6" s="24">
        <v>11.53</v>
      </c>
    </row>
    <row r="7" spans="1:4">
      <c r="A7" s="24" t="s">
        <v>35</v>
      </c>
      <c r="B7" s="24">
        <v>0.97670000000000001</v>
      </c>
      <c r="C7" s="24">
        <v>13.8</v>
      </c>
      <c r="D7" s="24">
        <v>14.13</v>
      </c>
    </row>
    <row r="8" spans="1:4">
      <c r="A8" s="24" t="s">
        <v>36</v>
      </c>
      <c r="B8" s="24">
        <v>0.97330000000000005</v>
      </c>
      <c r="C8" s="24">
        <v>16.399999999999999</v>
      </c>
      <c r="D8" s="24">
        <v>16.850000000000001</v>
      </c>
    </row>
    <row r="9" spans="1:4">
      <c r="A9" s="24" t="s">
        <v>37</v>
      </c>
      <c r="B9" s="24">
        <v>0.97189999999999999</v>
      </c>
      <c r="C9" s="24">
        <v>17.5</v>
      </c>
      <c r="D9" s="24">
        <v>18.010000000000002</v>
      </c>
    </row>
    <row r="10" spans="1:4">
      <c r="A10" s="24" t="s">
        <v>38</v>
      </c>
      <c r="B10" s="24">
        <v>0.97019999999999995</v>
      </c>
      <c r="C10" s="24">
        <v>18.8</v>
      </c>
      <c r="D10" s="24">
        <v>19.38</v>
      </c>
    </row>
    <row r="11" spans="1:4">
      <c r="A11" s="24" t="s">
        <v>39</v>
      </c>
      <c r="B11" s="24">
        <v>0.96819999999999995</v>
      </c>
      <c r="C11" s="24">
        <v>20.3</v>
      </c>
      <c r="D11" s="24">
        <v>20.97</v>
      </c>
    </row>
    <row r="12" spans="1:4">
      <c r="A12" s="24" t="s">
        <v>40</v>
      </c>
      <c r="B12" s="24">
        <v>0.96579999999999999</v>
      </c>
      <c r="C12" s="24">
        <v>22.1</v>
      </c>
      <c r="D12" s="24">
        <v>22.88</v>
      </c>
    </row>
    <row r="13" spans="1:4">
      <c r="A13" s="24" t="s">
        <v>41</v>
      </c>
      <c r="B13" s="24">
        <v>0.96279999999999999</v>
      </c>
      <c r="C13" s="24">
        <v>24.2</v>
      </c>
      <c r="D13" s="24">
        <v>25.13</v>
      </c>
    </row>
    <row r="14" spans="1:4">
      <c r="A14" s="24" t="s">
        <v>42</v>
      </c>
      <c r="B14" s="24">
        <v>0.95909999999999995</v>
      </c>
      <c r="C14" s="24">
        <v>26.7</v>
      </c>
      <c r="D14" s="24">
        <v>27.84</v>
      </c>
    </row>
    <row r="15" spans="1:4">
      <c r="A15" s="24" t="s">
        <v>43</v>
      </c>
      <c r="B15" s="24">
        <v>0.95399999999999996</v>
      </c>
      <c r="C15" s="24">
        <v>29.9</v>
      </c>
      <c r="D15" s="24">
        <v>31.34</v>
      </c>
    </row>
    <row r="16" spans="1:4">
      <c r="A16" s="24" t="s">
        <v>44</v>
      </c>
      <c r="B16" s="24">
        <v>0.94720000000000004</v>
      </c>
      <c r="C16" s="24">
        <v>33.799999999999997</v>
      </c>
      <c r="D16" s="24">
        <v>35.68</v>
      </c>
    </row>
    <row r="17" spans="1:4">
      <c r="A17" s="24" t="s">
        <v>45</v>
      </c>
      <c r="B17" s="24">
        <v>0.93720000000000003</v>
      </c>
      <c r="C17" s="24">
        <v>39</v>
      </c>
      <c r="D17" s="24">
        <v>41.61</v>
      </c>
    </row>
    <row r="18" spans="1:4">
      <c r="A18" s="24" t="s">
        <v>46</v>
      </c>
      <c r="B18" s="24">
        <v>0.92190000000000005</v>
      </c>
      <c r="C18" s="24">
        <v>46.3</v>
      </c>
      <c r="D18" s="24">
        <v>50.22</v>
      </c>
    </row>
    <row r="19" spans="1:4">
      <c r="A19" s="24" t="s">
        <v>47</v>
      </c>
      <c r="B19" s="24">
        <v>0.90010000000000001</v>
      </c>
      <c r="C19" s="24">
        <v>56.1</v>
      </c>
      <c r="D19" s="24">
        <v>62.33</v>
      </c>
    </row>
    <row r="20" spans="1:4">
      <c r="A20" s="24" t="s">
        <v>48</v>
      </c>
      <c r="B20" s="24">
        <v>0.86309999999999998</v>
      </c>
      <c r="C20" s="24">
        <v>71.900000000000006</v>
      </c>
      <c r="D20" s="24">
        <v>83.3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Тепловые свойства спирта</vt:lpstr>
      <vt:lpstr>Холодовые свойства спирта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2013-03-12T22:02:57Z</dcterms:modified>
</cp:coreProperties>
</file>